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2\Теплотехника_06\"/>
    </mc:Choice>
  </mc:AlternateContent>
  <xr:revisionPtr revIDLastSave="0" documentId="8_{3D6121A3-9597-43EF-AF9E-22A21B6A1034}" xr6:coauthVersionLast="36" xr6:coauthVersionMax="36" xr10:uidLastSave="{00000000-0000-0000-0000-000000000000}"/>
  <bookViews>
    <workbookView xWindow="0" yWindow="0" windowWidth="22155" windowHeight="1162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Лист1!$A$4:$I$73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" l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5" i="1"/>
  <c r="I73" i="1" l="1"/>
  <c r="E73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5" i="1" l="1"/>
  <c r="G73" i="1" s="1"/>
</calcChain>
</file>

<file path=xl/sharedStrings.xml><?xml version="1.0" encoding="utf-8"?>
<sst xmlns="http://schemas.openxmlformats.org/spreadsheetml/2006/main" count="256" uniqueCount="182">
  <si>
    <t>Наименование товара</t>
  </si>
  <si>
    <t>Ед. Изм.</t>
  </si>
  <si>
    <t>шт</t>
  </si>
  <si>
    <t>№ пп</t>
  </si>
  <si>
    <t>Максимально возможная цена Участника за ед. без НДС, руб</t>
  </si>
  <si>
    <t>Кол-во</t>
  </si>
  <si>
    <t xml:space="preserve">ИТОГО сумма единичных расценок на товар </t>
  </si>
  <si>
    <t>Максимально возможная цена Участника за указанное количество. без НДС, руб</t>
  </si>
  <si>
    <t>Цена участника за ед. без НДС, руб</t>
  </si>
  <si>
    <t>Цена участника за указанное количество без НДС, руб</t>
  </si>
  <si>
    <t>ТУ4222-112-63919543-2014,  RP01 - Комбинированный канал радио 433 МГц – PLC</t>
  </si>
  <si>
    <t>Номинальное значение напряжения источника основного питания переменного тока частотой 50 Гц, В-230</t>
  </si>
  <si>
    <t>Рабочий диапазон питающего напряжения основного питания, В-90 - 264</t>
  </si>
  <si>
    <t>Максимальная потребляемая мощность от основного источника питания, ВА-25</t>
  </si>
  <si>
    <t>Диапазон рабочих температур, °С-от - 40 до + 65</t>
  </si>
  <si>
    <t>Рабочий диапазон питающего напряжения резервного питания, В-9 - 27</t>
  </si>
  <si>
    <t>Срок службы сменного источника питания, лет-8</t>
  </si>
  <si>
    <t>Количество держателей SIM-карт для GSM/GPRS/3G</t>
  </si>
  <si>
    <t>-2шт</t>
  </si>
  <si>
    <t>Интерфейсы для сбора данных со счетчиков</t>
  </si>
  <si>
    <t>2хRS-485, радиоканал 433 МГц, канал PLC. Интерфейсы для чтения собранных (изме-ренных) УСПД данных, а также для конфигурирования УСПД</t>
  </si>
  <si>
    <t>USB-device, GSM/GPRS/3G, Ethernet,</t>
  </si>
  <si>
    <t>Интерфейсы для подключения носителей данных-микро-SD</t>
  </si>
  <si>
    <t>Максимальное число каналов учета-до 4000</t>
  </si>
  <si>
    <t>Число входных дискретных каналов-1</t>
  </si>
  <si>
    <t>Число выходных дискретных каналов</t>
  </si>
  <si>
    <t>до-1</t>
  </si>
  <si>
    <t>Приемник сигналов точного времени позиционирования-Встроенный GPS/GLONASS</t>
  </si>
  <si>
    <t>Предел допускаемой абсолютной погрешности при измерении текущего времени (системного времени) в нормальных условиях применения-±3 с в сутки</t>
  </si>
  <si>
    <t>Время установления рабочего режима-не более 1,5 минут.</t>
  </si>
  <si>
    <t>Степень защиты корпуса УСПД по ГОСТ 14254-IP51</t>
  </si>
  <si>
    <t>Тип крепления корпуса-Конструкция УСПД обеспечивает возможность установки на монтажную направляющую ТН 35-7,5 или настенного монтажа и одностороннего обслуживания</t>
  </si>
  <si>
    <t>ТУ4222-112-63919543-2014, RF01 - Радиоканал 433 МГц</t>
  </si>
  <si>
    <t>Рабочий диапазон питающего напряжения основного питания, В-130 - 400</t>
  </si>
  <si>
    <t>Максимальная потребляемая мощность от основного источника питания, ВА-50</t>
  </si>
  <si>
    <t>RS-485 два канала - RS485-1 (для исполнения RP01 отключен), RS485-2;</t>
  </si>
  <si>
    <t>Радиоканал 433 МГц только для исполнений -RF01, -RP01);</t>
  </si>
  <si>
    <t>Интерфейсы для подключения носителей данных-микро-SD, USB-host</t>
  </si>
  <si>
    <t>Максимальное количество опрашиваемых счетчиков-4000</t>
  </si>
  <si>
    <t>Количество входных дискретных каналов-4</t>
  </si>
  <si>
    <t>Количество каналов телеуправления-2</t>
  </si>
  <si>
    <t>Защита от импульсных перенапряжений-Класс II (до 4 кВ)</t>
  </si>
  <si>
    <t>Защищенность УСПД от воздействия длительных перенапряжений</t>
  </si>
  <si>
    <t>до-450 В в течение 2 часов</t>
  </si>
  <si>
    <t>Электрическая тепловая пушка Hintek  TP-03220</t>
  </si>
  <si>
    <t>Электрическая тепловая пушка Hintek XS-02220</t>
  </si>
  <si>
    <t>Электрическая тепловая пушка Hintek XS-03220</t>
  </si>
  <si>
    <t>Электрическая тепловая пушка Hintek PROF-03220</t>
  </si>
  <si>
    <t>Электрическая тепловая пушка Hintek PROF-05220</t>
  </si>
  <si>
    <t>Электрическая тепловая пушка Hintek PROF-06380</t>
  </si>
  <si>
    <t>Электрическая тепловая пушка Hintek PROF-09380</t>
  </si>
  <si>
    <t>Электрическая тепловая пушка Hintek PROF-12380</t>
  </si>
  <si>
    <t>Электрическая тепловая пушка Hintek PROF-15380</t>
  </si>
  <si>
    <t>Электрическая тепловая пушка Hintek PROF-24380</t>
  </si>
  <si>
    <t>Электрическая тепловая пушка Hintek PROF-30380</t>
  </si>
  <si>
    <t>Электрические тепловентиляторы Hintek Т-03220</t>
  </si>
  <si>
    <t>Электрические тепловентиляторы Hintek Т-05220</t>
  </si>
  <si>
    <t>Электрические тепловентиляторы Hintek Т-06380</t>
  </si>
  <si>
    <t>Электрические тепловентиляторы Hintek Т-09380</t>
  </si>
  <si>
    <t>Электрические тепловентиляторы Hintek Т-12380</t>
  </si>
  <si>
    <t>Электрические тепловентиляторы Hintek Т-15380</t>
  </si>
  <si>
    <t>Электрические тепловентиляторы Hintek Т-18380</t>
  </si>
  <si>
    <t>Электрические тепловентиляторы Hintek Т-24380</t>
  </si>
  <si>
    <t>Электрические тепловентиляторы Hintek Т-30380</t>
  </si>
  <si>
    <t>Электрические тепловые завесы Hintek RS-0308-D (220)</t>
  </si>
  <si>
    <t>Электрические тепловые завесы Hintek RM-0510-DY (220)</t>
  </si>
  <si>
    <t>Электрические тепловые завесы Hintek RM-0610-3DY (380)</t>
  </si>
  <si>
    <t>Электрические тепловые завесы Hintek RM-0615-3D-Y (380)</t>
  </si>
  <si>
    <t>Электрические тепловые завесы Hintek RM-0915-3D-Y (380)</t>
  </si>
  <si>
    <t>Электрические тепловые завесы Hintek RM-1215-3D-Y (380)</t>
  </si>
  <si>
    <t>Электрические тепловые завесы Hintek RM-1220-3D-Y (380)</t>
  </si>
  <si>
    <t>Электрические тепловые завесы Hintek RM-1820-3D-Y (380)</t>
  </si>
  <si>
    <t>Электрические тепловые завесы Hintek RM-2420-3D-Y (380)</t>
  </si>
  <si>
    <t>Электрические тепловые завесы Hintek RP-0306-D (220)</t>
  </si>
  <si>
    <t>Электрические тепловые завесы Hintek RP-0508-D (220)</t>
  </si>
  <si>
    <t>Электрические тепловые завесы Hintek RP-0610-DY (220)</t>
  </si>
  <si>
    <t>Электрические тепловые завесы Hintek RP-0915-3DY (380)</t>
  </si>
  <si>
    <t>Электрические конвекторы Hintek RA 500M</t>
  </si>
  <si>
    <t>Электрические конвекторы Hintek RA 1000M</t>
  </si>
  <si>
    <t>Электрические конвекторы Hintek RA 1500M</t>
  </si>
  <si>
    <t>Электрические конвекторы Hintek RA 2000M</t>
  </si>
  <si>
    <t>Электрические конвекторы Hintek RA 1000E</t>
  </si>
  <si>
    <t>Электрические конвекторы Hintek RA 1500E</t>
  </si>
  <si>
    <t>Электрические конвекторы Hintek RA 2000E</t>
  </si>
  <si>
    <t>Электрические конвекторы Hintek SW 1000M</t>
  </si>
  <si>
    <t>Электрические конвекторы Hintek SW 1500M</t>
  </si>
  <si>
    <t>Электрические конвекторы Hintek SW 2000M</t>
  </si>
  <si>
    <t>Электрические инфракрасные обогреватели Hintek IC-08</t>
  </si>
  <si>
    <t>Электрические инфракрасные обогреватели Hintek IC-10</t>
  </si>
  <si>
    <t>Электрические инфракрасные обогреватели Hintek IC-20</t>
  </si>
  <si>
    <t>Электрические инфракрасные обогреватели Hintek IC-30</t>
  </si>
  <si>
    <t>Электрические инфракрасные обогреватели Hintek IO-10</t>
  </si>
  <si>
    <t>Электрические инфракрасные обогреватели Hintek IO-15</t>
  </si>
  <si>
    <t>Электрические инфракрасные обогреватели Hintek IO-20</t>
  </si>
  <si>
    <t>Электрические инфракрасные обогреватели Hintek IO-30</t>
  </si>
  <si>
    <t>Электрические инфракрасные обогреватели Hintek IO-45</t>
  </si>
  <si>
    <t>Электрические инфракрасные обогреватели Hintek IO-60</t>
  </si>
  <si>
    <t>Электрические инфракрасные обогреватели Hintek AR-11 IP54</t>
  </si>
  <si>
    <t>Электрические инфракрасные обогреватели Hintek AR-14 IP54</t>
  </si>
  <si>
    <t>Электрические инфракрасные обогреватели Hintek AR-20 IP54</t>
  </si>
  <si>
    <t>Электрические инфракрасные обогреватели Hintek AR-28 IP54</t>
  </si>
  <si>
    <t>Электрические инфракрасные обогреватели Hintek AR-40 IP54</t>
  </si>
  <si>
    <t>Электрические инфракрасные обогреватели Hintek IW-03-1</t>
  </si>
  <si>
    <t>Электрические инфракрасные обогреватели Hintek IW-07-1</t>
  </si>
  <si>
    <t>Электрические инфракрасные обогреватели Hintek IF-07</t>
  </si>
  <si>
    <t>Электрические инфракрасные обогреватели Hintek IR-10</t>
  </si>
  <si>
    <t>Электрические инфракрасные обогреватели Hintek IR-15</t>
  </si>
  <si>
    <t>Электрические инфракрасные обогреватели Hintek IR-20</t>
  </si>
  <si>
    <t>Газовые тепловые пушки GAS 10</t>
  </si>
  <si>
    <t>Газовые тепловые пушки GAS 15</t>
  </si>
  <si>
    <t>Газовые тепловые пушки GAS 30</t>
  </si>
  <si>
    <t>Газовые тепловые пушки GAS 50</t>
  </si>
  <si>
    <t xml:space="preserve">Приложение №1 к техническому заданию "Поставка теплотехнической продукции" </t>
  </si>
  <si>
    <t>Электрическая тепловая пушка Hintek PROF-24380 (*или эквивалент)</t>
  </si>
  <si>
    <t>Электрическая тепловая пушка Hintek PROF-30380 (*или эквивалент)</t>
  </si>
  <si>
    <t>Электрические тепловентиляторы Hintek Т-03220 (*или эквивалент)</t>
  </si>
  <si>
    <t>Электрические тепловентиляторы Hintek Т-05220 (*или эквивалент)</t>
  </si>
  <si>
    <t>Электрические тепловентиляторы Hintek Т-06380 (*или эквивалент)</t>
  </si>
  <si>
    <t>Электрические тепловентиляторы Hintek Т-09380 (*или эквивалент)</t>
  </si>
  <si>
    <t>Электрические тепловентиляторы Hintek Т-12380 (*или эквивалент)</t>
  </si>
  <si>
    <t>Электрические тепловентиляторы Hintek Т-15380 (*или эквивалент)</t>
  </si>
  <si>
    <t>Электрические тепловентиляторы Hintek Т-18380 (*или эквивалент)</t>
  </si>
  <si>
    <t>Электрические тепловентиляторы Hintek Т-24380 (*или эквивалент)</t>
  </si>
  <si>
    <t>Электрические тепловентиляторы Hintek Т-30380 (*или эквивалент)</t>
  </si>
  <si>
    <t>Электрические тепловые завесы Hintek RS-0308-D (220) (*или эквивалент)</t>
  </si>
  <si>
    <t>Электрические тепловые завесы Hintek RM-0510-DY (220) (*или эквивалент)</t>
  </si>
  <si>
    <t>Электрические тепловые завесы Hintek RM-0610-3DY (380) (*или эквивалент)</t>
  </si>
  <si>
    <t>Электрические тепловые завесы Hintek RM-0615-3D-Y (380) (*или эквивалент)</t>
  </si>
  <si>
    <t>Электрические тепловые завесы Hintek RM-0915-3D-Y (380) (*или эквивалент)</t>
  </si>
  <si>
    <t>Электрические тепловые завесы Hintek RM-1215-3D-Y (380) (*или эквивалент)</t>
  </si>
  <si>
    <t>Электрические тепловые завесы Hintek RM-1220-3D-Y (380) (*или эквивалент)</t>
  </si>
  <si>
    <t>Электрические тепловые завесы Hintek RM-1820-3D-Y (380) (*или эквивалент)</t>
  </si>
  <si>
    <t>Электрические тепловые завесы Hintek RM-2420-3D-Y (380) (*или эквивалент)</t>
  </si>
  <si>
    <t>Электрические тепловые завесы Hintek RP-0306-D (220) (*или эквивалент)</t>
  </si>
  <si>
    <t>Электрические тепловые завесы Hintek RP-0610-DY (220) (*или эквивалент)</t>
  </si>
  <si>
    <t>Электрические тепловые завесы Hintek RP-0508-D (220) (*или эквивалент)</t>
  </si>
  <si>
    <t>Электрические тепловые завесы Hintek RP-0915-3DY (380) (*или эквивалент)</t>
  </si>
  <si>
    <t>Электрические конвекторы Hintek RA 500M (*или эквивалент)</t>
  </si>
  <si>
    <t>Электрические конвекторы Hintek RA 1000M (*или эквивалент)</t>
  </si>
  <si>
    <t>Электрические конвекторы Hintek RA 1500M (*или эквивалент)</t>
  </si>
  <si>
    <t>Электрические конвекторы Hintek RA 2000M (*или эквивалент)</t>
  </si>
  <si>
    <t>Электрические конвекторы Hintek RA 1000E (*или эквивалент)</t>
  </si>
  <si>
    <t>Электрические конвекторы Hintek RA 1500E (*или эквивалент)</t>
  </si>
  <si>
    <t>Электрические конвекторы Hintek RA 2000E (*или эквивалент)</t>
  </si>
  <si>
    <t>Электрические конвекторы Hintek SW 1000M (*или эквивалент)</t>
  </si>
  <si>
    <t>Электрические конвекторы Hintek SW 1500M (*или эквивалент)</t>
  </si>
  <si>
    <t>Электрические конвекторы Hintek SW 2000M (*или эквивалент)</t>
  </si>
  <si>
    <t>Электрические инфракрасные обогреватели Hintek IC-08 (*или эквивалент)</t>
  </si>
  <si>
    <t>Электрические инфракрасные обогреватели Hintek IC-10 (*или эквивалент)</t>
  </si>
  <si>
    <t>Электрические инфракрасные обогреватели Hintek IC-20 (*или эквивалент)</t>
  </si>
  <si>
    <t>Электрические инфракрасные обогреватели Hintek IC-30 (*или эквивалент)</t>
  </si>
  <si>
    <t>Электрические инфракрасные обогреватели Hintek IO-10 (*или эквивалент)</t>
  </si>
  <si>
    <t>Электрические инфракрасные обогреватели Hintek IO-15 (*или эквивалент)</t>
  </si>
  <si>
    <t>Электрические инфракрасные обогреватели Hintek IO-20 (*или эквивалент)</t>
  </si>
  <si>
    <t>Электрические инфракрасные обогреватели Hintek IO-30 (*или эквивалент)</t>
  </si>
  <si>
    <t>Электрические инфракрасные обогреватели Hintek IO-45 (*или эквивалент)</t>
  </si>
  <si>
    <t>Электрические инфракрасные обогреватели Hintek IO-60 (*или эквивалент)</t>
  </si>
  <si>
    <t>Электрическая тепловая пушка Hintek  TP-03220 (*или эквивалент)</t>
  </si>
  <si>
    <t>Электрическая тепловая пушка Hintek XS-02220 (*или эквивалент)</t>
  </si>
  <si>
    <t>Электрическая тепловая пушка Hintek XS-03220 (*или эквивалент)</t>
  </si>
  <si>
    <t>Электрическая тепловая пушка Hintek PROF-03220 (*или эквивалент)</t>
  </si>
  <si>
    <t>Электрическая тепловая пушка Hintek PROF-05220 (*или эквивалент)</t>
  </si>
  <si>
    <t>Электрическая тепловая пушка Hintek PROF-06380 (*или эквивалент)</t>
  </si>
  <si>
    <t>Электрическая тепловая пушка Hintek PROF-09380 (*или эквивалент)</t>
  </si>
  <si>
    <t>Электрическая тепловая пушка Hintek PROF-12380 (*или эквивалент)</t>
  </si>
  <si>
    <t>Электрическая тепловая пушка Hintek PROF-15380 (*или эквивалент)</t>
  </si>
  <si>
    <t>Электрические инфракрасные обогреватели Hintek AR-11 IP54 (*или эквивалент)</t>
  </si>
  <si>
    <t>Электрические инфракрасные обогреватели Hintek AR-14 IP54 (*или эквивалент)</t>
  </si>
  <si>
    <t>Электрические инфракрасные обогреватели Hintek AR-20 IP54 (*или эквивалент)</t>
  </si>
  <si>
    <t>Электрические инфракрасные обогреватели Hintek AR-28 IP54 (*или эквивалент)</t>
  </si>
  <si>
    <t>Электрические инфракрасные обогреватели Hintek AR-40 IP54 (*или эквивалент)</t>
  </si>
  <si>
    <t>Электрические инфракрасные обогреватели Hintek IW-03-1 (*или эквивалент)</t>
  </si>
  <si>
    <t>Электрические инфракрасные обогреватели Hintek IW-07-1 (*или эквивалент)</t>
  </si>
  <si>
    <t>Электрические инфракрасные обогреватели Hintek IF-07 (*или эквивалент)</t>
  </si>
  <si>
    <t>Электрические инфракрасные обогреватели Hintek IR-10 (*или эквивалент)</t>
  </si>
  <si>
    <t>Электрические инфракрасные обогреватели Hintek IR-15 (*или эквивалент)</t>
  </si>
  <si>
    <t>Электрические инфракрасные обогреватели Hintek IR-20 (*или эквивалент)</t>
  </si>
  <si>
    <t>Газовые тепловые пушки GAS 10 (*или эквивалент)</t>
  </si>
  <si>
    <t>Газовые тепловые пушки GAS 15 (*или эквивалент)</t>
  </si>
  <si>
    <t>Газовые тепловые пушки GAS 30 (*или эквивалент)</t>
  </si>
  <si>
    <t>Газовые тепловые пушки GAS 50 (*или эквивалент)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</si>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</sst>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/>
    <xf numFmtId="0" fontId="4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1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left" wrapText="1"/>
    </xf>
    <xf numFmtId="0" fontId="3" fillId="2" borderId="2" xfId="0" applyFont="1" applyFill="1" applyBorder="1" applyAlignment="1">
      <alignment wrapText="1"/>
    </xf>
    <xf numFmtId="2" fontId="3" fillId="2" borderId="0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zoomScale="75" zoomScaleNormal="75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C5" sqref="C5"/>
    </sheetView>
  </sheetViews>
  <sheetFormatPr defaultColWidth="28.7109375" defaultRowHeight="15" x14ac:dyDescent="0.25"/>
  <cols>
    <col min="1" max="1" width="7.28515625" style="2" bestFit="1" customWidth="1"/>
    <col min="2" max="2" width="123.5703125" style="2" bestFit="1" customWidth="1"/>
    <col min="3" max="3" width="123.5703125" style="2" customWidth="1"/>
    <col min="4" max="5" width="10.5703125" style="2" customWidth="1"/>
    <col min="6" max="6" width="17.140625" style="2" customWidth="1"/>
    <col min="7" max="7" width="14.7109375" style="2" customWidth="1"/>
    <col min="8" max="8" width="11.28515625" style="2" customWidth="1"/>
    <col min="9" max="9" width="15.140625" style="2" customWidth="1"/>
    <col min="10" max="16384" width="28.7109375" style="2"/>
  </cols>
  <sheetData>
    <row r="1" spans="1:9" ht="15.4" customHeight="1" x14ac:dyDescent="0.25">
      <c r="A1" s="16" t="s">
        <v>112</v>
      </c>
      <c r="B1" s="16"/>
      <c r="C1" s="16"/>
      <c r="D1" s="16"/>
      <c r="E1" s="16"/>
      <c r="F1" s="16"/>
      <c r="G1" s="16"/>
      <c r="H1" s="16"/>
      <c r="I1" s="16"/>
    </row>
    <row r="2" spans="1:9" ht="15.4" customHeight="1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ht="15.4" customHeight="1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ht="116.25" customHeight="1" x14ac:dyDescent="0.25">
      <c r="A4" s="8" t="s">
        <v>3</v>
      </c>
      <c r="B4" s="8" t="s">
        <v>0</v>
      </c>
      <c r="C4" s="8" t="s">
        <v>181</v>
      </c>
      <c r="D4" s="8" t="s">
        <v>1</v>
      </c>
      <c r="E4" s="8" t="s">
        <v>5</v>
      </c>
      <c r="F4" s="9" t="s">
        <v>4</v>
      </c>
      <c r="G4" s="9" t="s">
        <v>7</v>
      </c>
      <c r="H4" s="8" t="s">
        <v>8</v>
      </c>
      <c r="I4" s="8" t="s">
        <v>9</v>
      </c>
    </row>
    <row r="5" spans="1:9" x14ac:dyDescent="0.25">
      <c r="A5" s="3">
        <v>1</v>
      </c>
      <c r="B5" s="11" t="s">
        <v>44</v>
      </c>
      <c r="C5" s="11" t="s">
        <v>157</v>
      </c>
      <c r="D5" s="10" t="s">
        <v>2</v>
      </c>
      <c r="E5" s="5">
        <v>117</v>
      </c>
      <c r="F5" s="12">
        <v>2666.666666666667</v>
      </c>
      <c r="G5" s="6">
        <f>F5*E5</f>
        <v>312000.00000000006</v>
      </c>
      <c r="H5" s="7"/>
      <c r="I5" s="6">
        <f>E5*H5</f>
        <v>0</v>
      </c>
    </row>
    <row r="6" spans="1:9" x14ac:dyDescent="0.25">
      <c r="A6" s="3">
        <v>2</v>
      </c>
      <c r="B6" s="11" t="s">
        <v>45</v>
      </c>
      <c r="C6" s="11" t="s">
        <v>158</v>
      </c>
      <c r="D6" s="10" t="s">
        <v>2</v>
      </c>
      <c r="E6" s="5">
        <v>115</v>
      </c>
      <c r="F6" s="12">
        <v>1583.3333333333335</v>
      </c>
      <c r="G6" s="6">
        <f t="shared" ref="G6:G69" si="0">F6*E6</f>
        <v>182083.33333333334</v>
      </c>
      <c r="H6" s="7"/>
      <c r="I6" s="6">
        <f t="shared" ref="I6:I69" si="1">E6*H6</f>
        <v>0</v>
      </c>
    </row>
    <row r="7" spans="1:9" x14ac:dyDescent="0.25">
      <c r="A7" s="3">
        <v>3</v>
      </c>
      <c r="B7" s="11" t="s">
        <v>46</v>
      </c>
      <c r="C7" s="11" t="s">
        <v>159</v>
      </c>
      <c r="D7" s="10" t="s">
        <v>2</v>
      </c>
      <c r="E7" s="5">
        <v>90</v>
      </c>
      <c r="F7" s="12">
        <v>2333.3333333333335</v>
      </c>
      <c r="G7" s="6">
        <f t="shared" si="0"/>
        <v>210000</v>
      </c>
      <c r="H7" s="7"/>
      <c r="I7" s="6">
        <f t="shared" si="1"/>
        <v>0</v>
      </c>
    </row>
    <row r="8" spans="1:9" x14ac:dyDescent="0.25">
      <c r="A8" s="3">
        <v>4</v>
      </c>
      <c r="B8" s="11" t="s">
        <v>47</v>
      </c>
      <c r="C8" s="11" t="s">
        <v>160</v>
      </c>
      <c r="D8" s="10" t="s">
        <v>2</v>
      </c>
      <c r="E8" s="5">
        <v>91</v>
      </c>
      <c r="F8" s="12">
        <v>3333.3333333333335</v>
      </c>
      <c r="G8" s="6">
        <f t="shared" si="0"/>
        <v>303333.33333333337</v>
      </c>
      <c r="H8" s="7"/>
      <c r="I8" s="6">
        <f t="shared" si="1"/>
        <v>0</v>
      </c>
    </row>
    <row r="9" spans="1:9" x14ac:dyDescent="0.25">
      <c r="A9" s="3">
        <v>5</v>
      </c>
      <c r="B9" s="11" t="s">
        <v>48</v>
      </c>
      <c r="C9" s="11" t="s">
        <v>161</v>
      </c>
      <c r="D9" s="10" t="s">
        <v>2</v>
      </c>
      <c r="E9" s="5">
        <v>50</v>
      </c>
      <c r="F9" s="12">
        <v>4333.3333333333339</v>
      </c>
      <c r="G9" s="6">
        <f t="shared" si="0"/>
        <v>216666.66666666669</v>
      </c>
      <c r="H9" s="7"/>
      <c r="I9" s="6">
        <f t="shared" si="1"/>
        <v>0</v>
      </c>
    </row>
    <row r="10" spans="1:9" x14ac:dyDescent="0.25">
      <c r="A10" s="3">
        <v>6</v>
      </c>
      <c r="B10" s="11" t="s">
        <v>49</v>
      </c>
      <c r="C10" s="11" t="s">
        <v>162</v>
      </c>
      <c r="D10" s="10" t="s">
        <v>2</v>
      </c>
      <c r="E10" s="5">
        <v>28</v>
      </c>
      <c r="F10" s="12">
        <v>6000</v>
      </c>
      <c r="G10" s="6">
        <f t="shared" si="0"/>
        <v>168000</v>
      </c>
      <c r="H10" s="7"/>
      <c r="I10" s="6">
        <f t="shared" si="1"/>
        <v>0</v>
      </c>
    </row>
    <row r="11" spans="1:9" x14ac:dyDescent="0.25">
      <c r="A11" s="3">
        <v>7</v>
      </c>
      <c r="B11" s="11" t="s">
        <v>50</v>
      </c>
      <c r="C11" s="11" t="s">
        <v>163</v>
      </c>
      <c r="D11" s="10" t="s">
        <v>2</v>
      </c>
      <c r="E11" s="5">
        <v>28</v>
      </c>
      <c r="F11" s="12">
        <v>8000</v>
      </c>
      <c r="G11" s="6">
        <f t="shared" si="0"/>
        <v>224000</v>
      </c>
      <c r="H11" s="7"/>
      <c r="I11" s="6">
        <f t="shared" si="1"/>
        <v>0</v>
      </c>
    </row>
    <row r="12" spans="1:9" x14ac:dyDescent="0.25">
      <c r="A12" s="3">
        <v>8</v>
      </c>
      <c r="B12" s="11" t="s">
        <v>51</v>
      </c>
      <c r="C12" s="11" t="s">
        <v>164</v>
      </c>
      <c r="D12" s="10" t="s">
        <v>2</v>
      </c>
      <c r="E12" s="5">
        <v>1</v>
      </c>
      <c r="F12" s="12">
        <v>13333.333333333334</v>
      </c>
      <c r="G12" s="6">
        <f t="shared" si="0"/>
        <v>13333.333333333334</v>
      </c>
      <c r="H12" s="7"/>
      <c r="I12" s="6">
        <f t="shared" si="1"/>
        <v>0</v>
      </c>
    </row>
    <row r="13" spans="1:9" x14ac:dyDescent="0.25">
      <c r="A13" s="3">
        <v>9</v>
      </c>
      <c r="B13" s="11" t="s">
        <v>52</v>
      </c>
      <c r="C13" s="11" t="s">
        <v>165</v>
      </c>
      <c r="D13" s="10" t="s">
        <v>2</v>
      </c>
      <c r="E13" s="5">
        <v>1</v>
      </c>
      <c r="F13" s="12">
        <v>14000</v>
      </c>
      <c r="G13" s="6">
        <f t="shared" si="0"/>
        <v>14000</v>
      </c>
      <c r="H13" s="7"/>
      <c r="I13" s="6">
        <f t="shared" si="1"/>
        <v>0</v>
      </c>
    </row>
    <row r="14" spans="1:9" x14ac:dyDescent="0.25">
      <c r="A14" s="3">
        <v>10</v>
      </c>
      <c r="B14" s="11" t="s">
        <v>53</v>
      </c>
      <c r="C14" s="11" t="s">
        <v>113</v>
      </c>
      <c r="D14" s="10" t="s">
        <v>2</v>
      </c>
      <c r="E14" s="5">
        <v>2</v>
      </c>
      <c r="F14" s="12">
        <v>20000</v>
      </c>
      <c r="G14" s="6">
        <f t="shared" si="0"/>
        <v>40000</v>
      </c>
      <c r="H14" s="7"/>
      <c r="I14" s="6">
        <f t="shared" si="1"/>
        <v>0</v>
      </c>
    </row>
    <row r="15" spans="1:9" x14ac:dyDescent="0.25">
      <c r="A15" s="3">
        <v>11</v>
      </c>
      <c r="B15" s="11" t="s">
        <v>54</v>
      </c>
      <c r="C15" s="11" t="s">
        <v>114</v>
      </c>
      <c r="D15" s="10" t="s">
        <v>2</v>
      </c>
      <c r="E15" s="5">
        <v>1</v>
      </c>
      <c r="F15" s="12">
        <v>22000</v>
      </c>
      <c r="G15" s="6">
        <f t="shared" si="0"/>
        <v>22000</v>
      </c>
      <c r="H15" s="7"/>
      <c r="I15" s="6">
        <f t="shared" si="1"/>
        <v>0</v>
      </c>
    </row>
    <row r="16" spans="1:9" x14ac:dyDescent="0.25">
      <c r="A16" s="3">
        <v>12</v>
      </c>
      <c r="B16" s="11" t="s">
        <v>55</v>
      </c>
      <c r="C16" s="11" t="s">
        <v>115</v>
      </c>
      <c r="D16" s="10" t="s">
        <v>2</v>
      </c>
      <c r="E16" s="5">
        <v>1</v>
      </c>
      <c r="F16" s="12">
        <v>3000</v>
      </c>
      <c r="G16" s="6">
        <f t="shared" si="0"/>
        <v>3000</v>
      </c>
      <c r="H16" s="7"/>
      <c r="I16" s="6">
        <f t="shared" si="1"/>
        <v>0</v>
      </c>
    </row>
    <row r="17" spans="1:9" x14ac:dyDescent="0.25">
      <c r="A17" s="3">
        <v>13</v>
      </c>
      <c r="B17" s="11" t="s">
        <v>56</v>
      </c>
      <c r="C17" s="11" t="s">
        <v>116</v>
      </c>
      <c r="D17" s="10" t="s">
        <v>2</v>
      </c>
      <c r="E17" s="5">
        <v>1</v>
      </c>
      <c r="F17" s="12">
        <v>4000</v>
      </c>
      <c r="G17" s="6">
        <f t="shared" si="0"/>
        <v>4000</v>
      </c>
      <c r="H17" s="7"/>
      <c r="I17" s="6">
        <f t="shared" si="1"/>
        <v>0</v>
      </c>
    </row>
    <row r="18" spans="1:9" x14ac:dyDescent="0.25">
      <c r="A18" s="3">
        <v>14</v>
      </c>
      <c r="B18" s="11" t="s">
        <v>57</v>
      </c>
      <c r="C18" s="11" t="s">
        <v>117</v>
      </c>
      <c r="D18" s="10" t="s">
        <v>2</v>
      </c>
      <c r="E18" s="5">
        <v>1</v>
      </c>
      <c r="F18" s="12">
        <v>5666.666666666667</v>
      </c>
      <c r="G18" s="6">
        <f t="shared" si="0"/>
        <v>5666.666666666667</v>
      </c>
      <c r="H18" s="7"/>
      <c r="I18" s="6">
        <f t="shared" si="1"/>
        <v>0</v>
      </c>
    </row>
    <row r="19" spans="1:9" x14ac:dyDescent="0.25">
      <c r="A19" s="3">
        <v>15</v>
      </c>
      <c r="B19" s="11" t="s">
        <v>58</v>
      </c>
      <c r="C19" s="11" t="s">
        <v>118</v>
      </c>
      <c r="D19" s="10" t="s">
        <v>2</v>
      </c>
      <c r="E19" s="5">
        <v>1</v>
      </c>
      <c r="F19" s="12">
        <v>6000</v>
      </c>
      <c r="G19" s="6">
        <f t="shared" si="0"/>
        <v>6000</v>
      </c>
      <c r="H19" s="7"/>
      <c r="I19" s="6">
        <f t="shared" si="1"/>
        <v>0</v>
      </c>
    </row>
    <row r="20" spans="1:9" x14ac:dyDescent="0.25">
      <c r="A20" s="3">
        <v>16</v>
      </c>
      <c r="B20" s="11" t="s">
        <v>59</v>
      </c>
      <c r="C20" s="11" t="s">
        <v>119</v>
      </c>
      <c r="D20" s="10" t="s">
        <v>2</v>
      </c>
      <c r="E20" s="5">
        <v>1</v>
      </c>
      <c r="F20" s="12">
        <v>9666.6666666666679</v>
      </c>
      <c r="G20" s="6">
        <f t="shared" si="0"/>
        <v>9666.6666666666679</v>
      </c>
      <c r="H20" s="7"/>
      <c r="I20" s="6">
        <f t="shared" si="1"/>
        <v>0</v>
      </c>
    </row>
    <row r="21" spans="1:9" x14ac:dyDescent="0.25">
      <c r="A21" s="3">
        <v>17</v>
      </c>
      <c r="B21" s="11" t="s">
        <v>60</v>
      </c>
      <c r="C21" s="11" t="s">
        <v>120</v>
      </c>
      <c r="D21" s="10" t="s">
        <v>2</v>
      </c>
      <c r="E21" s="5">
        <v>1</v>
      </c>
      <c r="F21" s="12">
        <v>10333.333333333334</v>
      </c>
      <c r="G21" s="6">
        <f t="shared" si="0"/>
        <v>10333.333333333334</v>
      </c>
      <c r="H21" s="7"/>
      <c r="I21" s="6">
        <f t="shared" si="1"/>
        <v>0</v>
      </c>
    </row>
    <row r="22" spans="1:9" x14ac:dyDescent="0.25">
      <c r="A22" s="3">
        <v>18</v>
      </c>
      <c r="B22" s="11" t="s">
        <v>61</v>
      </c>
      <c r="C22" s="11" t="s">
        <v>121</v>
      </c>
      <c r="D22" s="10" t="s">
        <v>2</v>
      </c>
      <c r="E22" s="5">
        <v>1</v>
      </c>
      <c r="F22" s="12">
        <v>13333.333333333334</v>
      </c>
      <c r="G22" s="6">
        <f t="shared" si="0"/>
        <v>13333.333333333334</v>
      </c>
      <c r="H22" s="7"/>
      <c r="I22" s="6">
        <f t="shared" si="1"/>
        <v>0</v>
      </c>
    </row>
    <row r="23" spans="1:9" x14ac:dyDescent="0.25">
      <c r="A23" s="3">
        <v>19</v>
      </c>
      <c r="B23" s="11" t="s">
        <v>62</v>
      </c>
      <c r="C23" s="11" t="s">
        <v>122</v>
      </c>
      <c r="D23" s="10" t="s">
        <v>2</v>
      </c>
      <c r="E23" s="5">
        <v>1</v>
      </c>
      <c r="F23" s="12">
        <v>15333.333333333334</v>
      </c>
      <c r="G23" s="6">
        <f t="shared" si="0"/>
        <v>15333.333333333334</v>
      </c>
      <c r="H23" s="7"/>
      <c r="I23" s="6">
        <f t="shared" si="1"/>
        <v>0</v>
      </c>
    </row>
    <row r="24" spans="1:9" x14ac:dyDescent="0.25">
      <c r="A24" s="3">
        <v>20</v>
      </c>
      <c r="B24" s="11" t="s">
        <v>63</v>
      </c>
      <c r="C24" s="11" t="s">
        <v>123</v>
      </c>
      <c r="D24" s="10" t="s">
        <v>2</v>
      </c>
      <c r="E24" s="5">
        <v>1</v>
      </c>
      <c r="F24" s="12">
        <v>18666.666666666668</v>
      </c>
      <c r="G24" s="6">
        <f t="shared" si="0"/>
        <v>18666.666666666668</v>
      </c>
      <c r="H24" s="7"/>
      <c r="I24" s="6">
        <f t="shared" si="1"/>
        <v>0</v>
      </c>
    </row>
    <row r="25" spans="1:9" x14ac:dyDescent="0.25">
      <c r="A25" s="3">
        <v>21</v>
      </c>
      <c r="B25" s="11" t="s">
        <v>64</v>
      </c>
      <c r="C25" s="11" t="s">
        <v>124</v>
      </c>
      <c r="D25" s="10" t="s">
        <v>2</v>
      </c>
      <c r="E25" s="5">
        <v>1</v>
      </c>
      <c r="F25" s="12">
        <v>5333.3333333333339</v>
      </c>
      <c r="G25" s="6">
        <f t="shared" si="0"/>
        <v>5333.3333333333339</v>
      </c>
      <c r="H25" s="7"/>
      <c r="I25" s="6">
        <f t="shared" si="1"/>
        <v>0</v>
      </c>
    </row>
    <row r="26" spans="1:9" x14ac:dyDescent="0.25">
      <c r="A26" s="3">
        <v>22</v>
      </c>
      <c r="B26" s="11" t="s">
        <v>65</v>
      </c>
      <c r="C26" s="11" t="s">
        <v>125</v>
      </c>
      <c r="D26" s="10" t="s">
        <v>2</v>
      </c>
      <c r="E26" s="5">
        <v>1</v>
      </c>
      <c r="F26" s="12">
        <v>9666.6666666666679</v>
      </c>
      <c r="G26" s="6">
        <f t="shared" si="0"/>
        <v>9666.6666666666679</v>
      </c>
      <c r="H26" s="7"/>
      <c r="I26" s="6">
        <f t="shared" si="1"/>
        <v>0</v>
      </c>
    </row>
    <row r="27" spans="1:9" x14ac:dyDescent="0.25">
      <c r="A27" s="3">
        <v>23</v>
      </c>
      <c r="B27" s="11" t="s">
        <v>66</v>
      </c>
      <c r="C27" s="11" t="s">
        <v>126</v>
      </c>
      <c r="D27" s="10" t="s">
        <v>2</v>
      </c>
      <c r="E27" s="5">
        <v>1</v>
      </c>
      <c r="F27" s="12">
        <v>16000</v>
      </c>
      <c r="G27" s="6">
        <f t="shared" si="0"/>
        <v>16000</v>
      </c>
      <c r="H27" s="7"/>
      <c r="I27" s="6">
        <f t="shared" si="1"/>
        <v>0</v>
      </c>
    </row>
    <row r="28" spans="1:9" x14ac:dyDescent="0.25">
      <c r="A28" s="3">
        <v>24</v>
      </c>
      <c r="B28" s="11" t="s">
        <v>67</v>
      </c>
      <c r="C28" s="11" t="s">
        <v>127</v>
      </c>
      <c r="D28" s="10" t="s">
        <v>2</v>
      </c>
      <c r="E28" s="5">
        <v>1</v>
      </c>
      <c r="F28" s="12">
        <v>20833.333333333336</v>
      </c>
      <c r="G28" s="6">
        <f t="shared" si="0"/>
        <v>20833.333333333336</v>
      </c>
      <c r="H28" s="7"/>
      <c r="I28" s="6">
        <f t="shared" si="1"/>
        <v>0</v>
      </c>
    </row>
    <row r="29" spans="1:9" x14ac:dyDescent="0.25">
      <c r="A29" s="3">
        <v>25</v>
      </c>
      <c r="B29" s="11" t="s">
        <v>68</v>
      </c>
      <c r="C29" s="11" t="s">
        <v>128</v>
      </c>
      <c r="D29" s="10" t="s">
        <v>2</v>
      </c>
      <c r="E29" s="5">
        <v>1</v>
      </c>
      <c r="F29" s="12">
        <v>22500</v>
      </c>
      <c r="G29" s="6">
        <f t="shared" si="0"/>
        <v>22500</v>
      </c>
      <c r="H29" s="7"/>
      <c r="I29" s="6">
        <f t="shared" si="1"/>
        <v>0</v>
      </c>
    </row>
    <row r="30" spans="1:9" x14ac:dyDescent="0.25">
      <c r="A30" s="3">
        <v>26</v>
      </c>
      <c r="B30" s="11" t="s">
        <v>69</v>
      </c>
      <c r="C30" s="11" t="s">
        <v>129</v>
      </c>
      <c r="D30" s="10" t="s">
        <v>2</v>
      </c>
      <c r="E30" s="5">
        <v>1</v>
      </c>
      <c r="F30" s="12">
        <v>23333.333333333336</v>
      </c>
      <c r="G30" s="6">
        <f t="shared" si="0"/>
        <v>23333.333333333336</v>
      </c>
      <c r="H30" s="7"/>
      <c r="I30" s="6">
        <f t="shared" si="1"/>
        <v>0</v>
      </c>
    </row>
    <row r="31" spans="1:9" x14ac:dyDescent="0.25">
      <c r="A31" s="3">
        <v>27</v>
      </c>
      <c r="B31" s="11" t="s">
        <v>70</v>
      </c>
      <c r="C31" s="11" t="s">
        <v>130</v>
      </c>
      <c r="D31" s="10" t="s">
        <v>2</v>
      </c>
      <c r="E31" s="5">
        <v>1</v>
      </c>
      <c r="F31" s="12">
        <v>28333.333333333336</v>
      </c>
      <c r="G31" s="6">
        <f t="shared" si="0"/>
        <v>28333.333333333336</v>
      </c>
      <c r="H31" s="7"/>
      <c r="I31" s="6">
        <f t="shared" si="1"/>
        <v>0</v>
      </c>
    </row>
    <row r="32" spans="1:9" x14ac:dyDescent="0.25">
      <c r="A32" s="3">
        <v>28</v>
      </c>
      <c r="B32" s="11" t="s">
        <v>71</v>
      </c>
      <c r="C32" s="11" t="s">
        <v>131</v>
      </c>
      <c r="D32" s="10" t="s">
        <v>2</v>
      </c>
      <c r="E32" s="5">
        <v>1</v>
      </c>
      <c r="F32" s="12">
        <v>28333.333333333336</v>
      </c>
      <c r="G32" s="6">
        <f t="shared" si="0"/>
        <v>28333.333333333336</v>
      </c>
      <c r="H32" s="7"/>
      <c r="I32" s="6">
        <f t="shared" si="1"/>
        <v>0</v>
      </c>
    </row>
    <row r="33" spans="1:9" x14ac:dyDescent="0.25">
      <c r="A33" s="3">
        <v>29</v>
      </c>
      <c r="B33" s="11" t="s">
        <v>72</v>
      </c>
      <c r="C33" s="11" t="s">
        <v>132</v>
      </c>
      <c r="D33" s="10" t="s">
        <v>2</v>
      </c>
      <c r="E33" s="5">
        <v>1</v>
      </c>
      <c r="F33" s="12">
        <v>28750</v>
      </c>
      <c r="G33" s="6">
        <f t="shared" si="0"/>
        <v>28750</v>
      </c>
      <c r="H33" s="7"/>
      <c r="I33" s="6">
        <f t="shared" si="1"/>
        <v>0</v>
      </c>
    </row>
    <row r="34" spans="1:9" x14ac:dyDescent="0.25">
      <c r="A34" s="3">
        <v>30</v>
      </c>
      <c r="B34" s="11" t="s">
        <v>73</v>
      </c>
      <c r="C34" s="11" t="s">
        <v>133</v>
      </c>
      <c r="D34" s="10" t="s">
        <v>2</v>
      </c>
      <c r="E34" s="5">
        <v>1</v>
      </c>
      <c r="F34" s="12">
        <v>4666.666666666667</v>
      </c>
      <c r="G34" s="6">
        <f t="shared" si="0"/>
        <v>4666.666666666667</v>
      </c>
      <c r="H34" s="7"/>
      <c r="I34" s="6">
        <f t="shared" si="1"/>
        <v>0</v>
      </c>
    </row>
    <row r="35" spans="1:9" x14ac:dyDescent="0.25">
      <c r="A35" s="3">
        <v>31</v>
      </c>
      <c r="B35" s="11" t="s">
        <v>74</v>
      </c>
      <c r="C35" s="11" t="s">
        <v>135</v>
      </c>
      <c r="D35" s="10" t="s">
        <v>2</v>
      </c>
      <c r="E35" s="5">
        <v>1</v>
      </c>
      <c r="F35" s="12">
        <v>6666.666666666667</v>
      </c>
      <c r="G35" s="6">
        <f t="shared" si="0"/>
        <v>6666.666666666667</v>
      </c>
      <c r="H35" s="7"/>
      <c r="I35" s="6">
        <f t="shared" si="1"/>
        <v>0</v>
      </c>
    </row>
    <row r="36" spans="1:9" x14ac:dyDescent="0.25">
      <c r="A36" s="3">
        <v>32</v>
      </c>
      <c r="B36" s="11" t="s">
        <v>75</v>
      </c>
      <c r="C36" s="11" t="s">
        <v>134</v>
      </c>
      <c r="D36" s="10" t="s">
        <v>2</v>
      </c>
      <c r="E36" s="5">
        <v>1</v>
      </c>
      <c r="F36" s="12">
        <v>10000</v>
      </c>
      <c r="G36" s="6">
        <f t="shared" si="0"/>
        <v>10000</v>
      </c>
      <c r="H36" s="7"/>
      <c r="I36" s="6">
        <f t="shared" si="1"/>
        <v>0</v>
      </c>
    </row>
    <row r="37" spans="1:9" x14ac:dyDescent="0.25">
      <c r="A37" s="3">
        <v>33</v>
      </c>
      <c r="B37" s="11" t="s">
        <v>76</v>
      </c>
      <c r="C37" s="11" t="s">
        <v>136</v>
      </c>
      <c r="D37" s="10" t="s">
        <v>2</v>
      </c>
      <c r="E37" s="5">
        <v>1</v>
      </c>
      <c r="F37" s="12">
        <v>13333.333333333334</v>
      </c>
      <c r="G37" s="6">
        <f t="shared" si="0"/>
        <v>13333.333333333334</v>
      </c>
      <c r="H37" s="7"/>
      <c r="I37" s="6">
        <f t="shared" si="1"/>
        <v>0</v>
      </c>
    </row>
    <row r="38" spans="1:9" x14ac:dyDescent="0.25">
      <c r="A38" s="3">
        <v>34</v>
      </c>
      <c r="B38" s="11" t="s">
        <v>77</v>
      </c>
      <c r="C38" s="11" t="s">
        <v>137</v>
      </c>
      <c r="D38" s="10" t="s">
        <v>2</v>
      </c>
      <c r="E38" s="5">
        <v>1</v>
      </c>
      <c r="F38" s="12">
        <v>2333.3333333333335</v>
      </c>
      <c r="G38" s="6">
        <f t="shared" si="0"/>
        <v>2333.3333333333335</v>
      </c>
      <c r="H38" s="7"/>
      <c r="I38" s="6">
        <f t="shared" si="1"/>
        <v>0</v>
      </c>
    </row>
    <row r="39" spans="1:9" x14ac:dyDescent="0.25">
      <c r="A39" s="3">
        <v>35</v>
      </c>
      <c r="B39" s="11" t="s">
        <v>78</v>
      </c>
      <c r="C39" s="11" t="s">
        <v>138</v>
      </c>
      <c r="D39" s="10" t="s">
        <v>2</v>
      </c>
      <c r="E39" s="5">
        <v>1</v>
      </c>
      <c r="F39" s="12">
        <v>2700</v>
      </c>
      <c r="G39" s="6">
        <f t="shared" si="0"/>
        <v>2700</v>
      </c>
      <c r="H39" s="7"/>
      <c r="I39" s="6">
        <f t="shared" si="1"/>
        <v>0</v>
      </c>
    </row>
    <row r="40" spans="1:9" x14ac:dyDescent="0.25">
      <c r="A40" s="3">
        <v>36</v>
      </c>
      <c r="B40" s="11" t="s">
        <v>79</v>
      </c>
      <c r="C40" s="11" t="s">
        <v>139</v>
      </c>
      <c r="D40" s="10" t="s">
        <v>2</v>
      </c>
      <c r="E40" s="5">
        <v>1</v>
      </c>
      <c r="F40" s="12">
        <v>3333.3333333333335</v>
      </c>
      <c r="G40" s="6">
        <f t="shared" si="0"/>
        <v>3333.3333333333335</v>
      </c>
      <c r="H40" s="7"/>
      <c r="I40" s="6">
        <f t="shared" si="1"/>
        <v>0</v>
      </c>
    </row>
    <row r="41" spans="1:9" x14ac:dyDescent="0.25">
      <c r="A41" s="3">
        <v>37</v>
      </c>
      <c r="B41" s="11" t="s">
        <v>80</v>
      </c>
      <c r="C41" s="11" t="s">
        <v>140</v>
      </c>
      <c r="D41" s="10" t="s">
        <v>2</v>
      </c>
      <c r="E41" s="5">
        <v>1</v>
      </c>
      <c r="F41" s="12">
        <v>3500</v>
      </c>
      <c r="G41" s="6">
        <f t="shared" si="0"/>
        <v>3500</v>
      </c>
      <c r="H41" s="7"/>
      <c r="I41" s="6">
        <f t="shared" si="1"/>
        <v>0</v>
      </c>
    </row>
    <row r="42" spans="1:9" x14ac:dyDescent="0.25">
      <c r="A42" s="3">
        <v>38</v>
      </c>
      <c r="B42" s="11" t="s">
        <v>81</v>
      </c>
      <c r="C42" s="11" t="s">
        <v>141</v>
      </c>
      <c r="D42" s="10" t="s">
        <v>2</v>
      </c>
      <c r="E42" s="5">
        <v>1</v>
      </c>
      <c r="F42" s="12">
        <v>2500</v>
      </c>
      <c r="G42" s="6">
        <f t="shared" si="0"/>
        <v>2500</v>
      </c>
      <c r="H42" s="7"/>
      <c r="I42" s="6">
        <f t="shared" si="1"/>
        <v>0</v>
      </c>
    </row>
    <row r="43" spans="1:9" x14ac:dyDescent="0.25">
      <c r="A43" s="3">
        <v>39</v>
      </c>
      <c r="B43" s="11" t="s">
        <v>82</v>
      </c>
      <c r="C43" s="11" t="s">
        <v>142</v>
      </c>
      <c r="D43" s="10" t="s">
        <v>2</v>
      </c>
      <c r="E43" s="5">
        <v>1</v>
      </c>
      <c r="F43" s="12">
        <v>2933.3333333333335</v>
      </c>
      <c r="G43" s="6">
        <f t="shared" si="0"/>
        <v>2933.3333333333335</v>
      </c>
      <c r="H43" s="7"/>
      <c r="I43" s="6">
        <f t="shared" si="1"/>
        <v>0</v>
      </c>
    </row>
    <row r="44" spans="1:9" x14ac:dyDescent="0.25">
      <c r="A44" s="3">
        <v>40</v>
      </c>
      <c r="B44" s="11" t="s">
        <v>83</v>
      </c>
      <c r="C44" s="11" t="s">
        <v>143</v>
      </c>
      <c r="D44" s="10" t="s">
        <v>2</v>
      </c>
      <c r="E44" s="5">
        <v>1</v>
      </c>
      <c r="F44" s="12">
        <v>3333.3333333333335</v>
      </c>
      <c r="G44" s="6">
        <f t="shared" si="0"/>
        <v>3333.3333333333335</v>
      </c>
      <c r="H44" s="7"/>
      <c r="I44" s="6">
        <f t="shared" si="1"/>
        <v>0</v>
      </c>
    </row>
    <row r="45" spans="1:9" x14ac:dyDescent="0.25">
      <c r="A45" s="3">
        <v>41</v>
      </c>
      <c r="B45" s="11" t="s">
        <v>84</v>
      </c>
      <c r="C45" s="11" t="s">
        <v>144</v>
      </c>
      <c r="D45" s="10" t="s">
        <v>2</v>
      </c>
      <c r="E45" s="5">
        <v>1</v>
      </c>
      <c r="F45" s="12">
        <v>2166.666666666667</v>
      </c>
      <c r="G45" s="6">
        <f t="shared" si="0"/>
        <v>2166.666666666667</v>
      </c>
      <c r="H45" s="7"/>
      <c r="I45" s="6">
        <f t="shared" si="1"/>
        <v>0</v>
      </c>
    </row>
    <row r="46" spans="1:9" x14ac:dyDescent="0.25">
      <c r="A46" s="3">
        <v>42</v>
      </c>
      <c r="B46" s="11" t="s">
        <v>85</v>
      </c>
      <c r="C46" s="11" t="s">
        <v>145</v>
      </c>
      <c r="D46" s="10" t="s">
        <v>2</v>
      </c>
      <c r="E46" s="5">
        <v>1</v>
      </c>
      <c r="F46" s="12">
        <v>2416.666666666667</v>
      </c>
      <c r="G46" s="6">
        <f t="shared" si="0"/>
        <v>2416.666666666667</v>
      </c>
      <c r="H46" s="7"/>
      <c r="I46" s="6">
        <f t="shared" si="1"/>
        <v>0</v>
      </c>
    </row>
    <row r="47" spans="1:9" x14ac:dyDescent="0.25">
      <c r="A47" s="3">
        <v>43</v>
      </c>
      <c r="B47" s="11" t="s">
        <v>86</v>
      </c>
      <c r="C47" s="11" t="s">
        <v>146</v>
      </c>
      <c r="D47" s="10" t="s">
        <v>2</v>
      </c>
      <c r="E47" s="5">
        <v>1</v>
      </c>
      <c r="F47" s="12">
        <v>2966.666666666667</v>
      </c>
      <c r="G47" s="6">
        <f t="shared" si="0"/>
        <v>2966.666666666667</v>
      </c>
      <c r="H47" s="7"/>
      <c r="I47" s="6">
        <f t="shared" si="1"/>
        <v>0</v>
      </c>
    </row>
    <row r="48" spans="1:9" x14ac:dyDescent="0.25">
      <c r="A48" s="3">
        <v>44</v>
      </c>
      <c r="B48" s="11" t="s">
        <v>87</v>
      </c>
      <c r="C48" s="11" t="s">
        <v>147</v>
      </c>
      <c r="D48" s="10" t="s">
        <v>2</v>
      </c>
      <c r="E48" s="5">
        <v>1</v>
      </c>
      <c r="F48" s="12">
        <v>1933.3333333333335</v>
      </c>
      <c r="G48" s="6">
        <f t="shared" si="0"/>
        <v>1933.3333333333335</v>
      </c>
      <c r="H48" s="7"/>
      <c r="I48" s="6">
        <f t="shared" si="1"/>
        <v>0</v>
      </c>
    </row>
    <row r="49" spans="1:9" x14ac:dyDescent="0.25">
      <c r="A49" s="3">
        <v>45</v>
      </c>
      <c r="B49" s="11" t="s">
        <v>88</v>
      </c>
      <c r="C49" s="11" t="s">
        <v>148</v>
      </c>
      <c r="D49" s="10" t="s">
        <v>2</v>
      </c>
      <c r="E49" s="5">
        <v>1</v>
      </c>
      <c r="F49" s="12">
        <v>2333.3333333333335</v>
      </c>
      <c r="G49" s="6">
        <f t="shared" si="0"/>
        <v>2333.3333333333335</v>
      </c>
      <c r="H49" s="7"/>
      <c r="I49" s="6">
        <f t="shared" si="1"/>
        <v>0</v>
      </c>
    </row>
    <row r="50" spans="1:9" x14ac:dyDescent="0.25">
      <c r="A50" s="3">
        <v>46</v>
      </c>
      <c r="B50" s="11" t="s">
        <v>89</v>
      </c>
      <c r="C50" s="11" t="s">
        <v>149</v>
      </c>
      <c r="D50" s="10" t="s">
        <v>2</v>
      </c>
      <c r="E50" s="5">
        <v>1</v>
      </c>
      <c r="F50" s="12">
        <v>4000</v>
      </c>
      <c r="G50" s="6">
        <f t="shared" si="0"/>
        <v>4000</v>
      </c>
      <c r="H50" s="7"/>
      <c r="I50" s="6">
        <f t="shared" si="1"/>
        <v>0</v>
      </c>
    </row>
    <row r="51" spans="1:9" x14ac:dyDescent="0.25">
      <c r="A51" s="3">
        <v>47</v>
      </c>
      <c r="B51" s="11" t="s">
        <v>90</v>
      </c>
      <c r="C51" s="11" t="s">
        <v>150</v>
      </c>
      <c r="D51" s="10" t="s">
        <v>2</v>
      </c>
      <c r="E51" s="5">
        <v>1</v>
      </c>
      <c r="F51" s="12">
        <v>5333.3333333333339</v>
      </c>
      <c r="G51" s="6">
        <f t="shared" si="0"/>
        <v>5333.3333333333339</v>
      </c>
      <c r="H51" s="7"/>
      <c r="I51" s="6">
        <f t="shared" si="1"/>
        <v>0</v>
      </c>
    </row>
    <row r="52" spans="1:9" x14ac:dyDescent="0.25">
      <c r="A52" s="3">
        <v>48</v>
      </c>
      <c r="B52" s="11" t="s">
        <v>91</v>
      </c>
      <c r="C52" s="11" t="s">
        <v>151</v>
      </c>
      <c r="D52" s="10" t="s">
        <v>2</v>
      </c>
      <c r="E52" s="5">
        <v>1</v>
      </c>
      <c r="F52" s="12">
        <v>2600</v>
      </c>
      <c r="G52" s="6">
        <f t="shared" si="0"/>
        <v>2600</v>
      </c>
      <c r="H52" s="7"/>
      <c r="I52" s="6">
        <f t="shared" si="1"/>
        <v>0</v>
      </c>
    </row>
    <row r="53" spans="1:9" x14ac:dyDescent="0.25">
      <c r="A53" s="3">
        <v>49</v>
      </c>
      <c r="B53" s="11" t="s">
        <v>92</v>
      </c>
      <c r="C53" s="11" t="s">
        <v>152</v>
      </c>
      <c r="D53" s="10" t="s">
        <v>2</v>
      </c>
      <c r="E53" s="5">
        <v>1</v>
      </c>
      <c r="F53" s="12">
        <v>1966.6666666666667</v>
      </c>
      <c r="G53" s="6">
        <f t="shared" si="0"/>
        <v>1966.6666666666667</v>
      </c>
      <c r="H53" s="7"/>
      <c r="I53" s="6">
        <f t="shared" si="1"/>
        <v>0</v>
      </c>
    </row>
    <row r="54" spans="1:9" x14ac:dyDescent="0.25">
      <c r="A54" s="3">
        <v>50</v>
      </c>
      <c r="B54" s="11" t="s">
        <v>93</v>
      </c>
      <c r="C54" s="11" t="s">
        <v>153</v>
      </c>
      <c r="D54" s="10" t="s">
        <v>2</v>
      </c>
      <c r="E54" s="5">
        <v>1</v>
      </c>
      <c r="F54" s="12">
        <v>4250</v>
      </c>
      <c r="G54" s="6">
        <f t="shared" si="0"/>
        <v>4250</v>
      </c>
      <c r="H54" s="7"/>
      <c r="I54" s="6">
        <f t="shared" si="1"/>
        <v>0</v>
      </c>
    </row>
    <row r="55" spans="1:9" x14ac:dyDescent="0.25">
      <c r="A55" s="3">
        <v>51</v>
      </c>
      <c r="B55" s="11" t="s">
        <v>94</v>
      </c>
      <c r="C55" s="11" t="s">
        <v>154</v>
      </c>
      <c r="D55" s="10" t="s">
        <v>2</v>
      </c>
      <c r="E55" s="5">
        <v>1</v>
      </c>
      <c r="F55" s="12">
        <v>5866.666666666667</v>
      </c>
      <c r="G55" s="6">
        <f t="shared" si="0"/>
        <v>5866.666666666667</v>
      </c>
      <c r="H55" s="7"/>
      <c r="I55" s="6">
        <f t="shared" si="1"/>
        <v>0</v>
      </c>
    </row>
    <row r="56" spans="1:9" x14ac:dyDescent="0.25">
      <c r="A56" s="3">
        <v>52</v>
      </c>
      <c r="B56" s="11" t="s">
        <v>95</v>
      </c>
      <c r="C56" s="11" t="s">
        <v>155</v>
      </c>
      <c r="D56" s="10" t="s">
        <v>2</v>
      </c>
      <c r="E56" s="5">
        <v>1</v>
      </c>
      <c r="F56" s="12">
        <v>8000</v>
      </c>
      <c r="G56" s="6">
        <f t="shared" si="0"/>
        <v>8000</v>
      </c>
      <c r="H56" s="7"/>
      <c r="I56" s="6">
        <f t="shared" si="1"/>
        <v>0</v>
      </c>
    </row>
    <row r="57" spans="1:9" x14ac:dyDescent="0.25">
      <c r="A57" s="3">
        <v>53</v>
      </c>
      <c r="B57" s="11" t="s">
        <v>96</v>
      </c>
      <c r="C57" s="11" t="s">
        <v>156</v>
      </c>
      <c r="D57" s="10" t="s">
        <v>2</v>
      </c>
      <c r="E57" s="5">
        <v>1</v>
      </c>
      <c r="F57" s="12">
        <v>9200</v>
      </c>
      <c r="G57" s="6">
        <f t="shared" si="0"/>
        <v>9200</v>
      </c>
      <c r="H57" s="7"/>
      <c r="I57" s="6">
        <f t="shared" si="1"/>
        <v>0</v>
      </c>
    </row>
    <row r="58" spans="1:9" x14ac:dyDescent="0.25">
      <c r="A58" s="3">
        <v>54</v>
      </c>
      <c r="B58" s="11" t="s">
        <v>97</v>
      </c>
      <c r="C58" s="11" t="s">
        <v>166</v>
      </c>
      <c r="D58" s="10" t="s">
        <v>2</v>
      </c>
      <c r="E58" s="5">
        <v>1</v>
      </c>
      <c r="F58" s="12">
        <v>4666.666666666667</v>
      </c>
      <c r="G58" s="6">
        <f t="shared" si="0"/>
        <v>4666.666666666667</v>
      </c>
      <c r="H58" s="7"/>
      <c r="I58" s="6">
        <f t="shared" si="1"/>
        <v>0</v>
      </c>
    </row>
    <row r="59" spans="1:9" x14ac:dyDescent="0.25">
      <c r="A59" s="3">
        <v>55</v>
      </c>
      <c r="B59" s="11" t="s">
        <v>98</v>
      </c>
      <c r="C59" s="11" t="s">
        <v>167</v>
      </c>
      <c r="D59" s="10" t="s">
        <v>2</v>
      </c>
      <c r="E59" s="5">
        <v>1</v>
      </c>
      <c r="F59" s="12">
        <v>5133.3333333333339</v>
      </c>
      <c r="G59" s="6">
        <f t="shared" si="0"/>
        <v>5133.3333333333339</v>
      </c>
      <c r="H59" s="7"/>
      <c r="I59" s="6">
        <f t="shared" si="1"/>
        <v>0</v>
      </c>
    </row>
    <row r="60" spans="1:9" x14ac:dyDescent="0.25">
      <c r="A60" s="3">
        <v>56</v>
      </c>
      <c r="B60" s="11" t="s">
        <v>99</v>
      </c>
      <c r="C60" s="11" t="s">
        <v>168</v>
      </c>
      <c r="D60" s="10" t="s">
        <v>2</v>
      </c>
      <c r="E60" s="5">
        <v>1</v>
      </c>
      <c r="F60" s="12">
        <v>8300</v>
      </c>
      <c r="G60" s="6">
        <f t="shared" si="0"/>
        <v>8300</v>
      </c>
      <c r="H60" s="7"/>
      <c r="I60" s="6">
        <f t="shared" si="1"/>
        <v>0</v>
      </c>
    </row>
    <row r="61" spans="1:9" x14ac:dyDescent="0.25">
      <c r="A61" s="3">
        <v>57</v>
      </c>
      <c r="B61" s="11" t="s">
        <v>100</v>
      </c>
      <c r="C61" s="11" t="s">
        <v>169</v>
      </c>
      <c r="D61" s="10" t="s">
        <v>2</v>
      </c>
      <c r="E61" s="5">
        <v>1</v>
      </c>
      <c r="F61" s="12">
        <v>8566.6666666666679</v>
      </c>
      <c r="G61" s="6">
        <f t="shared" si="0"/>
        <v>8566.6666666666679</v>
      </c>
      <c r="H61" s="7"/>
      <c r="I61" s="6">
        <f t="shared" si="1"/>
        <v>0</v>
      </c>
    </row>
    <row r="62" spans="1:9" x14ac:dyDescent="0.25">
      <c r="A62" s="3">
        <v>58</v>
      </c>
      <c r="B62" s="11" t="s">
        <v>101</v>
      </c>
      <c r="C62" s="11" t="s">
        <v>170</v>
      </c>
      <c r="D62" s="10" t="s">
        <v>2</v>
      </c>
      <c r="E62" s="5">
        <v>1</v>
      </c>
      <c r="F62" s="12">
        <v>12633.333333333334</v>
      </c>
      <c r="G62" s="6">
        <f t="shared" si="0"/>
        <v>12633.333333333334</v>
      </c>
      <c r="H62" s="7"/>
      <c r="I62" s="6">
        <f t="shared" si="1"/>
        <v>0</v>
      </c>
    </row>
    <row r="63" spans="1:9" x14ac:dyDescent="0.25">
      <c r="A63" s="3">
        <v>59</v>
      </c>
      <c r="B63" s="11" t="s">
        <v>102</v>
      </c>
      <c r="C63" s="11" t="s">
        <v>171</v>
      </c>
      <c r="D63" s="10" t="s">
        <v>2</v>
      </c>
      <c r="E63" s="5">
        <v>1</v>
      </c>
      <c r="F63" s="12">
        <v>3000</v>
      </c>
      <c r="G63" s="6">
        <f t="shared" si="0"/>
        <v>3000</v>
      </c>
      <c r="H63" s="7"/>
      <c r="I63" s="6">
        <f t="shared" si="1"/>
        <v>0</v>
      </c>
    </row>
    <row r="64" spans="1:9" x14ac:dyDescent="0.25">
      <c r="A64" s="3">
        <v>60</v>
      </c>
      <c r="B64" s="11" t="s">
        <v>103</v>
      </c>
      <c r="C64" s="11" t="s">
        <v>172</v>
      </c>
      <c r="D64" s="10" t="s">
        <v>2</v>
      </c>
      <c r="E64" s="5">
        <v>1</v>
      </c>
      <c r="F64" s="12">
        <v>3633.3333333333335</v>
      </c>
      <c r="G64" s="6">
        <f t="shared" si="0"/>
        <v>3633.3333333333335</v>
      </c>
      <c r="H64" s="7"/>
      <c r="I64" s="6">
        <f t="shared" si="1"/>
        <v>0</v>
      </c>
    </row>
    <row r="65" spans="1:9" x14ac:dyDescent="0.25">
      <c r="A65" s="3">
        <v>61</v>
      </c>
      <c r="B65" s="11" t="s">
        <v>104</v>
      </c>
      <c r="C65" s="11" t="s">
        <v>173</v>
      </c>
      <c r="D65" s="10" t="s">
        <v>2</v>
      </c>
      <c r="E65" s="5">
        <v>1</v>
      </c>
      <c r="F65" s="12">
        <v>5133.3333333333339</v>
      </c>
      <c r="G65" s="6">
        <f t="shared" si="0"/>
        <v>5133.3333333333339</v>
      </c>
      <c r="H65" s="7"/>
      <c r="I65" s="6">
        <f t="shared" si="1"/>
        <v>0</v>
      </c>
    </row>
    <row r="66" spans="1:9" x14ac:dyDescent="0.25">
      <c r="A66" s="3">
        <v>62</v>
      </c>
      <c r="B66" s="11" t="s">
        <v>105</v>
      </c>
      <c r="C66" s="11" t="s">
        <v>174</v>
      </c>
      <c r="D66" s="10" t="s">
        <v>2</v>
      </c>
      <c r="E66" s="5">
        <v>1</v>
      </c>
      <c r="F66" s="12">
        <v>3600</v>
      </c>
      <c r="G66" s="6">
        <f t="shared" si="0"/>
        <v>3600</v>
      </c>
      <c r="H66" s="7"/>
      <c r="I66" s="6">
        <f t="shared" si="1"/>
        <v>0</v>
      </c>
    </row>
    <row r="67" spans="1:9" x14ac:dyDescent="0.25">
      <c r="A67" s="3">
        <v>63</v>
      </c>
      <c r="B67" s="11" t="s">
        <v>106</v>
      </c>
      <c r="C67" s="11" t="s">
        <v>175</v>
      </c>
      <c r="D67" s="10" t="s">
        <v>2</v>
      </c>
      <c r="E67" s="5">
        <v>1</v>
      </c>
      <c r="F67" s="12">
        <v>4133.3333333333339</v>
      </c>
      <c r="G67" s="6">
        <f t="shared" si="0"/>
        <v>4133.3333333333339</v>
      </c>
      <c r="H67" s="7"/>
      <c r="I67" s="6">
        <f t="shared" si="1"/>
        <v>0</v>
      </c>
    </row>
    <row r="68" spans="1:9" x14ac:dyDescent="0.25">
      <c r="A68" s="3">
        <v>64</v>
      </c>
      <c r="B68" s="11" t="s">
        <v>107</v>
      </c>
      <c r="C68" s="11" t="s">
        <v>176</v>
      </c>
      <c r="D68" s="10" t="s">
        <v>2</v>
      </c>
      <c r="E68" s="5">
        <v>1</v>
      </c>
      <c r="F68" s="12">
        <v>4666.666666666667</v>
      </c>
      <c r="G68" s="6">
        <f t="shared" si="0"/>
        <v>4666.666666666667</v>
      </c>
      <c r="H68" s="7"/>
      <c r="I68" s="6">
        <f t="shared" si="1"/>
        <v>0</v>
      </c>
    </row>
    <row r="69" spans="1:9" x14ac:dyDescent="0.25">
      <c r="A69" s="3">
        <v>65</v>
      </c>
      <c r="B69" s="11" t="s">
        <v>108</v>
      </c>
      <c r="C69" s="11" t="s">
        <v>177</v>
      </c>
      <c r="D69" s="10" t="s">
        <v>2</v>
      </c>
      <c r="E69" s="5">
        <v>1</v>
      </c>
      <c r="F69" s="12">
        <v>5333.3333333333339</v>
      </c>
      <c r="G69" s="6">
        <f t="shared" si="0"/>
        <v>5333.3333333333339</v>
      </c>
      <c r="H69" s="7"/>
      <c r="I69" s="6">
        <f t="shared" si="1"/>
        <v>0</v>
      </c>
    </row>
    <row r="70" spans="1:9" x14ac:dyDescent="0.25">
      <c r="A70" s="3">
        <v>66</v>
      </c>
      <c r="B70" s="11" t="s">
        <v>109</v>
      </c>
      <c r="C70" s="11" t="s">
        <v>178</v>
      </c>
      <c r="D70" s="10" t="s">
        <v>2</v>
      </c>
      <c r="E70" s="5">
        <v>1</v>
      </c>
      <c r="F70" s="12">
        <v>6000</v>
      </c>
      <c r="G70" s="6">
        <f t="shared" ref="G70:G72" si="2">F70*E70</f>
        <v>6000</v>
      </c>
      <c r="H70" s="7"/>
      <c r="I70" s="6">
        <f t="shared" ref="I70:I72" si="3">E70*H70</f>
        <v>0</v>
      </c>
    </row>
    <row r="71" spans="1:9" x14ac:dyDescent="0.25">
      <c r="A71" s="3">
        <v>67</v>
      </c>
      <c r="B71" s="11" t="s">
        <v>110</v>
      </c>
      <c r="C71" s="11" t="s">
        <v>179</v>
      </c>
      <c r="D71" s="10" t="s">
        <v>2</v>
      </c>
      <c r="E71" s="5">
        <v>1</v>
      </c>
      <c r="F71" s="12">
        <v>8666.6666666666679</v>
      </c>
      <c r="G71" s="6">
        <f t="shared" si="2"/>
        <v>8666.6666666666679</v>
      </c>
      <c r="H71" s="7"/>
      <c r="I71" s="6">
        <f t="shared" si="3"/>
        <v>0</v>
      </c>
    </row>
    <row r="72" spans="1:9" x14ac:dyDescent="0.25">
      <c r="A72" s="3">
        <v>68</v>
      </c>
      <c r="B72" s="14" t="s">
        <v>111</v>
      </c>
      <c r="C72" s="13" t="s">
        <v>180</v>
      </c>
      <c r="D72" s="10" t="s">
        <v>2</v>
      </c>
      <c r="E72" s="5">
        <v>1</v>
      </c>
      <c r="F72" s="12">
        <v>11358.96</v>
      </c>
      <c r="G72" s="6">
        <f t="shared" si="2"/>
        <v>11358.96</v>
      </c>
      <c r="H72" s="7"/>
      <c r="I72" s="6">
        <f t="shared" si="3"/>
        <v>0</v>
      </c>
    </row>
    <row r="73" spans="1:9" x14ac:dyDescent="0.25">
      <c r="A73" s="15" t="s">
        <v>6</v>
      </c>
      <c r="B73" s="15"/>
      <c r="D73" s="4" t="s">
        <v>2</v>
      </c>
      <c r="E73" s="5">
        <f>SUM(E5:E72)</f>
        <v>581</v>
      </c>
      <c r="F73" s="12">
        <f>SUM(F5:F72)</f>
        <v>569825.62666666659</v>
      </c>
      <c r="G73" s="12">
        <f>SUM(G5:G72)</f>
        <v>2177658.96</v>
      </c>
      <c r="H73" s="7"/>
      <c r="I73" s="6">
        <f>SUM(I5:I72)</f>
        <v>0</v>
      </c>
    </row>
  </sheetData>
  <mergeCells count="2">
    <mergeCell ref="A73:B73"/>
    <mergeCell ref="A1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7"/>
  <sheetViews>
    <sheetView topLeftCell="A7" workbookViewId="0">
      <selection activeCell="B29" sqref="B29"/>
    </sheetView>
  </sheetViews>
  <sheetFormatPr defaultRowHeight="15" x14ac:dyDescent="0.25"/>
  <cols>
    <col min="2" max="2" width="9.28515625" customWidth="1"/>
  </cols>
  <sheetData>
    <row r="3" spans="2:4" x14ac:dyDescent="0.25">
      <c r="B3" s="1" t="s">
        <v>10</v>
      </c>
    </row>
    <row r="4" spans="2:4" x14ac:dyDescent="0.25">
      <c r="B4" s="1" t="s">
        <v>11</v>
      </c>
    </row>
    <row r="5" spans="2:4" x14ac:dyDescent="0.25">
      <c r="B5" s="1" t="s">
        <v>12</v>
      </c>
    </row>
    <row r="6" spans="2:4" x14ac:dyDescent="0.25">
      <c r="B6" s="1" t="s">
        <v>13</v>
      </c>
    </row>
    <row r="7" spans="2:4" x14ac:dyDescent="0.25">
      <c r="B7" s="1" t="s">
        <v>14</v>
      </c>
    </row>
    <row r="8" spans="2:4" x14ac:dyDescent="0.25">
      <c r="B8" s="1" t="s">
        <v>15</v>
      </c>
    </row>
    <row r="9" spans="2:4" x14ac:dyDescent="0.25">
      <c r="B9" s="1" t="s">
        <v>16</v>
      </c>
    </row>
    <row r="10" spans="2:4" x14ac:dyDescent="0.25">
      <c r="B10" s="1" t="s">
        <v>17</v>
      </c>
      <c r="C10" s="1" t="s">
        <v>18</v>
      </c>
    </row>
    <row r="11" spans="2:4" x14ac:dyDescent="0.25">
      <c r="B11" s="1" t="s">
        <v>19</v>
      </c>
      <c r="C11" s="1" t="s">
        <v>20</v>
      </c>
      <c r="D11" s="1" t="s">
        <v>21</v>
      </c>
    </row>
    <row r="12" spans="2:4" x14ac:dyDescent="0.25">
      <c r="B12" s="1" t="s">
        <v>22</v>
      </c>
    </row>
    <row r="13" spans="2:4" x14ac:dyDescent="0.25">
      <c r="B13" s="1" t="s">
        <v>23</v>
      </c>
    </row>
    <row r="14" spans="2:4" x14ac:dyDescent="0.25">
      <c r="B14" s="1" t="s">
        <v>24</v>
      </c>
    </row>
    <row r="15" spans="2:4" x14ac:dyDescent="0.25">
      <c r="B15" s="1" t="s">
        <v>25</v>
      </c>
      <c r="C15" s="1" t="s">
        <v>26</v>
      </c>
    </row>
    <row r="16" spans="2:4" x14ac:dyDescent="0.25">
      <c r="B16" s="1" t="s">
        <v>27</v>
      </c>
    </row>
    <row r="17" spans="2:3" x14ac:dyDescent="0.25">
      <c r="B17" s="1" t="s">
        <v>28</v>
      </c>
    </row>
    <row r="18" spans="2:3" x14ac:dyDescent="0.25">
      <c r="B18" s="1" t="s">
        <v>29</v>
      </c>
    </row>
    <row r="19" spans="2:3" x14ac:dyDescent="0.25">
      <c r="B19" s="1" t="s">
        <v>30</v>
      </c>
    </row>
    <row r="20" spans="2:3" x14ac:dyDescent="0.25">
      <c r="B20" t="s">
        <v>31</v>
      </c>
    </row>
    <row r="22" spans="2:3" x14ac:dyDescent="0.25">
      <c r="B22" s="1" t="s">
        <v>32</v>
      </c>
    </row>
    <row r="23" spans="2:3" x14ac:dyDescent="0.25">
      <c r="B23" s="1" t="s">
        <v>11</v>
      </c>
    </row>
    <row r="24" spans="2:3" x14ac:dyDescent="0.25">
      <c r="B24" s="1" t="s">
        <v>33</v>
      </c>
    </row>
    <row r="25" spans="2:3" x14ac:dyDescent="0.25">
      <c r="B25" s="1" t="s">
        <v>34</v>
      </c>
    </row>
    <row r="26" spans="2:3" x14ac:dyDescent="0.25">
      <c r="B26" s="1" t="s">
        <v>14</v>
      </c>
    </row>
    <row r="27" spans="2:3" x14ac:dyDescent="0.25">
      <c r="B27" s="1" t="s">
        <v>15</v>
      </c>
    </row>
    <row r="28" spans="2:3" x14ac:dyDescent="0.25">
      <c r="B28" s="1" t="s">
        <v>16</v>
      </c>
    </row>
    <row r="29" spans="2:3" x14ac:dyDescent="0.25">
      <c r="B29" s="1" t="s">
        <v>17</v>
      </c>
      <c r="C29" s="1">
        <v>2</v>
      </c>
    </row>
    <row r="30" spans="2:3" x14ac:dyDescent="0.25">
      <c r="B30" s="1" t="s">
        <v>19</v>
      </c>
      <c r="C30" s="1" t="s">
        <v>35</v>
      </c>
    </row>
    <row r="31" spans="2:3" x14ac:dyDescent="0.25">
      <c r="B31" s="1" t="s">
        <v>36</v>
      </c>
    </row>
    <row r="32" spans="2:3" x14ac:dyDescent="0.25">
      <c r="B32" s="1" t="s">
        <v>37</v>
      </c>
    </row>
    <row r="33" spans="2:3" x14ac:dyDescent="0.25">
      <c r="B33" s="1" t="s">
        <v>38</v>
      </c>
    </row>
    <row r="34" spans="2:3" x14ac:dyDescent="0.25">
      <c r="B34" s="1" t="s">
        <v>39</v>
      </c>
    </row>
    <row r="35" spans="2:3" x14ac:dyDescent="0.25">
      <c r="B35" s="1" t="s">
        <v>40</v>
      </c>
    </row>
    <row r="36" spans="2:3" x14ac:dyDescent="0.25">
      <c r="B36" s="1" t="s">
        <v>41</v>
      </c>
    </row>
    <row r="37" spans="2:3" x14ac:dyDescent="0.25">
      <c r="B37" s="1" t="s">
        <v>42</v>
      </c>
      <c r="C37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2020-09-03T05:23:40Z</dcterms:created>
  <dcterms:modified xsi:type="dcterms:W3CDTF">2022-06-15T06:34:30Z</dcterms:modified>
</cp:coreProperties>
</file>